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E56~1\AppData\Local\Temp\Rar$DIa12200.19311\"/>
    </mc:Choice>
  </mc:AlternateContent>
  <bookViews>
    <workbookView xWindow="0" yWindow="0" windowWidth="14025" windowHeight="7125"/>
  </bookViews>
  <sheets>
    <sheet name="для СД" sheetId="9" r:id="rId1"/>
  </sheets>
  <definedNames>
    <definedName name="OLE_LINK1" localSheetId="0">'для СД'!#REF!</definedName>
    <definedName name="_xlnm.Print_Area" localSheetId="0">'для СД'!$A$1:$D$119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84" i="9" l="1"/>
  <c r="D31" i="9" l="1"/>
  <c r="D37" i="9" l="1"/>
  <c r="D62" i="9"/>
  <c r="D68" i="9"/>
  <c r="D35" i="9" l="1"/>
  <c r="C68" i="9"/>
  <c r="C62" i="9"/>
  <c r="C37" i="9"/>
  <c r="C35" i="9" l="1"/>
  <c r="D107" i="9"/>
  <c r="D105" i="9" s="1"/>
  <c r="C107" i="9"/>
  <c r="C105" i="9" s="1"/>
  <c r="D103" i="9"/>
  <c r="D84" i="9"/>
  <c r="D82" i="9" s="1"/>
  <c r="C82" i="9"/>
  <c r="C96" i="9" s="1"/>
  <c r="D80" i="9"/>
  <c r="D30" i="9"/>
  <c r="D27" i="9" s="1"/>
  <c r="D74" i="9" s="1"/>
  <c r="D96" i="9" l="1"/>
  <c r="D111" i="9"/>
  <c r="C111" i="9"/>
  <c r="C27" i="9" l="1"/>
  <c r="C74" i="9" s="1"/>
</calcChain>
</file>

<file path=xl/sharedStrings.xml><?xml version="1.0" encoding="utf-8"?>
<sst xmlns="http://schemas.openxmlformats.org/spreadsheetml/2006/main" count="180" uniqueCount="136">
  <si>
    <t>№ п/п</t>
  </si>
  <si>
    <t>Наименование показателя</t>
  </si>
  <si>
    <t>Сумма (тыс.руб.)</t>
  </si>
  <si>
    <t>Расходы</t>
  </si>
  <si>
    <t>По предыдущей редакции бюджета</t>
  </si>
  <si>
    <t>Уточнение бюджета</t>
  </si>
  <si>
    <t>Уточнения области</t>
  </si>
  <si>
    <t>Предыдущая редакция</t>
  </si>
  <si>
    <t>Новая редакция</t>
  </si>
  <si>
    <t xml:space="preserve">ИТОГО: </t>
  </si>
  <si>
    <t xml:space="preserve">2. Таблица поправок </t>
  </si>
  <si>
    <t xml:space="preserve">3. Финансово-экономическое обоснование </t>
  </si>
  <si>
    <t xml:space="preserve">Изменение доходных источников связано с : 
</t>
  </si>
  <si>
    <t>1. Обоснования необходимости внесения изменений</t>
  </si>
  <si>
    <t>2022 год</t>
  </si>
  <si>
    <t xml:space="preserve">Субсидии </t>
  </si>
  <si>
    <t>Изменение объема доходов повлекло изменение соответствующих расходов бюджета:</t>
  </si>
  <si>
    <t>I</t>
  </si>
  <si>
    <t>II</t>
  </si>
  <si>
    <t>ст.16</t>
  </si>
  <si>
    <t xml:space="preserve"> - изменением объема МБТ, выделяемых из бюджетов других уровней
 </t>
  </si>
  <si>
    <t>Дотации</t>
  </si>
  <si>
    <t>Пояснительная записка к поправкам бюджета Орехово-Зуевского городского округа Московской области на 2022 год  
и на плановый период 2023 и 2024 годов к Совету депутатов от ______________ №___________</t>
  </si>
  <si>
    <t>в том числе:</t>
  </si>
  <si>
    <t>- полученными сведениями от главных администраторов доходных источников местного бюджета в соответствии с уточненными прогнозами данными</t>
  </si>
  <si>
    <t xml:space="preserve">Доходы </t>
  </si>
  <si>
    <t>ст.15</t>
  </si>
  <si>
    <t xml:space="preserve"> - полученными сведениями от главных администраторов доходных источников местного бюджета в соответствии с уточненными прогнозными данными</t>
  </si>
  <si>
    <t>КУИ (расходы на содержание деятельности )</t>
  </si>
  <si>
    <t>БИДХ (меприятия в рамках дорожного хозяйства и блапгоустройства)</t>
  </si>
  <si>
    <t>Администрация ( выборы, исполнительные листы, оплата труда, демонтаж сгоревшего дома)</t>
  </si>
  <si>
    <t>Образование (приоритеты, расходы на обеспечение деятельности)</t>
  </si>
  <si>
    <t>Культура (приоритеты, расходы на обеспечение деятельности)</t>
  </si>
  <si>
    <t>ФУ ( расходы на обеспечение деятельности)</t>
  </si>
  <si>
    <t>Капитальный ремонт канализационных коллекторов и канализационных насосных станций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</si>
  <si>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</si>
  <si>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</si>
  <si>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</si>
  <si>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</si>
  <si>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</si>
  <si>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</si>
  <si>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</si>
  <si>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</si>
  <si>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</si>
  <si>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2023 год</t>
  </si>
  <si>
    <t>2024 год</t>
  </si>
  <si>
    <t>Ремонт дворовых территорий</t>
  </si>
  <si>
    <t>Субсидии на ремонт дворовых территорий</t>
  </si>
  <si>
    <t>Субсидии на перечселение граждан из аварийного жилищного фонда</t>
  </si>
  <si>
    <t>Субсидии на  реализацию мероприятий по модернизации школьных систем образования</t>
  </si>
  <si>
    <t>Создание и ремонт пешеходных коммуникаций (Доржный Фонд)</t>
  </si>
  <si>
    <t>Создание и ремонт пешеходных коммуникаций (ОБЛ)</t>
  </si>
  <si>
    <t>Субсидия на обустройство пляжей</t>
  </si>
  <si>
    <t xml:space="preserve">Субвенции 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</si>
  <si>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</si>
  <si>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(ОБ)</t>
  </si>
  <si>
    <t>Иные межбюджетные трансферты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</si>
  <si>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</si>
  <si>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Реализация отдельных мероприятий муниципальных программ в сфере образования</t>
  </si>
  <si>
    <t>Финансовое обеспечение расходов, связанных с предоставлением  субсидии гражданам, переселяемым из аварийного жилищного фонда</t>
  </si>
  <si>
    <r>
      <t xml:space="preserve">Утвердить основные характеристики бюджета Орехово-Зуевского городского округа Московской области на 2022 год и на плановый период 2023 и 2024 годов:
1. Общий объем доходов бюджета Орехово-Зуевского городского округа Московской области:
на 2022 год в сумме </t>
    </r>
    <r>
      <rPr>
        <b/>
        <sz val="10"/>
        <rFont val="Arial Cyr"/>
        <charset val="204"/>
      </rPr>
      <t xml:space="preserve">11 609 408,7 </t>
    </r>
    <r>
      <rPr>
        <sz val="10"/>
        <rFont val="Arial Cyr"/>
        <charset val="204"/>
      </rPr>
      <t xml:space="preserve"> тыс. рублей, в том числе объем межбюджетных трансфертов, получаемых из других бюджетов бюджетной системы Российской Федерации в сумме </t>
    </r>
    <r>
      <rPr>
        <b/>
        <sz val="10"/>
        <rFont val="Arial Cyr"/>
        <charset val="204"/>
      </rPr>
      <t xml:space="preserve">6 324 157,0 </t>
    </r>
    <r>
      <rPr>
        <sz val="10"/>
        <rFont val="Arial Cyr"/>
        <charset val="204"/>
      </rPr>
      <t xml:space="preserve">тыс. рубле ;                                                                                                                                                                   на 2023 год в сумме </t>
    </r>
    <r>
      <rPr>
        <b/>
        <sz val="10"/>
        <rFont val="Arial Cyr"/>
        <charset val="204"/>
      </rPr>
      <t>10 692 774,9  т</t>
    </r>
    <r>
      <rPr>
        <sz val="10"/>
        <rFont val="Arial Cyr"/>
        <charset val="204"/>
      </rPr>
      <t>ыс. рублей, в том числе объем межбюджетных трансфертов, получаемых из других бюджетов бюджетной системы Российской Федерации в сумме</t>
    </r>
    <r>
      <rPr>
        <b/>
        <sz val="10"/>
        <rFont val="Arial Cyr"/>
        <charset val="204"/>
      </rPr>
      <t xml:space="preserve"> 6 593 850,5</t>
    </r>
    <r>
      <rPr>
        <sz val="10"/>
        <rFont val="Arial Cyr"/>
        <charset val="204"/>
      </rPr>
      <t xml:space="preserve"> тыс. рублей;                                                                                                                                                                 на 2024 год в сумме</t>
    </r>
    <r>
      <rPr>
        <b/>
        <sz val="10"/>
        <rFont val="Arial Cyr"/>
        <charset val="204"/>
      </rPr>
      <t xml:space="preserve"> 8 743 969,4  </t>
    </r>
    <r>
      <rPr>
        <sz val="10"/>
        <rFont val="Arial Cyr"/>
        <charset val="204"/>
      </rPr>
      <t>тыс. рублей, в том числе объем межбюджетных трансфертов, получаемых из других бюджетов бюджетной системы Российской Федерации в сумме</t>
    </r>
    <r>
      <rPr>
        <b/>
        <sz val="10"/>
        <rFont val="Arial Cyr"/>
        <charset val="204"/>
      </rPr>
      <t xml:space="preserve"> 4 411 245,5</t>
    </r>
    <r>
      <rPr>
        <sz val="10"/>
        <rFont val="Arial Cyr"/>
        <charset val="204"/>
      </rPr>
      <t xml:space="preserve"> тыс. рублей.</t>
    </r>
  </si>
  <si>
    <t xml:space="preserve">Внесение поправок обусловлено:                                                                                                                                                                                                             
- доведением межбюджетных трансфертов из бюджетов других уровней </t>
  </si>
  <si>
    <t>ч.1 ст.1</t>
  </si>
  <si>
    <t>ч.2 ст.1</t>
  </si>
  <si>
    <r>
      <t xml:space="preserve">Утвердить основные характеристики бюджета Орехово-Зуевского городского округа Московской области на 2022 год и на плановый период 2023 и 2024 годов:
1. Общий объем доходов бюджета Орехово-Зуевского городского округа Московской области:
на 2022 год в сумме </t>
    </r>
    <r>
      <rPr>
        <b/>
        <sz val="10"/>
        <rFont val="Arial Cyr"/>
        <charset val="204"/>
      </rPr>
      <t xml:space="preserve">12 026 818,9 </t>
    </r>
    <r>
      <rPr>
        <sz val="10"/>
        <rFont val="Arial Cyr"/>
        <charset val="204"/>
      </rPr>
      <t>тыс. рублей, в том числе объем межбюджетных трансфертов, получаемых из других бюджетов бюджетной системы Российской Федерации в сумме</t>
    </r>
    <r>
      <rPr>
        <b/>
        <sz val="10"/>
        <rFont val="Arial Cyr"/>
        <charset val="204"/>
      </rPr>
      <t xml:space="preserve"> 6 716 330,2 </t>
    </r>
    <r>
      <rPr>
        <sz val="10"/>
        <rFont val="Arial Cyr"/>
        <charset val="204"/>
      </rPr>
      <t xml:space="preserve">тыс. рублей;
на 2023 год в сумме </t>
    </r>
    <r>
      <rPr>
        <b/>
        <sz val="10"/>
        <rFont val="Arial Cyr"/>
        <charset val="204"/>
      </rPr>
      <t xml:space="preserve">10 224 501,7 </t>
    </r>
    <r>
      <rPr>
        <sz val="10"/>
        <rFont val="Arial Cyr"/>
        <charset val="204"/>
      </rPr>
      <t>тыс. рублей, в том числе объем межбюджетных трансфертов, получаемых из других бюджетов бюджетной системы Российской Федерации в сумме</t>
    </r>
    <r>
      <rPr>
        <b/>
        <sz val="10"/>
        <rFont val="Arial Cyr"/>
        <charset val="204"/>
      </rPr>
      <t xml:space="preserve"> 6 125 577,3 т</t>
    </r>
    <r>
      <rPr>
        <sz val="10"/>
        <rFont val="Arial Cyr"/>
        <charset val="204"/>
      </rPr>
      <t>ыс. рублей;
на 2024 год в сумме</t>
    </r>
    <r>
      <rPr>
        <b/>
        <sz val="10"/>
        <rFont val="Arial Cyr"/>
        <charset val="204"/>
      </rPr>
      <t xml:space="preserve"> 8 898 788,4</t>
    </r>
    <r>
      <rPr>
        <sz val="10"/>
        <rFont val="Arial Cyr"/>
        <charset val="204"/>
      </rPr>
      <t xml:space="preserve"> тыс. рублей, в том числе объем межбюджетных трансфертов, получаемых из других бюджетов бюджетной системы Российской Федерации в сумме </t>
    </r>
    <r>
      <rPr>
        <b/>
        <sz val="10"/>
        <rFont val="Arial Cyr"/>
        <charset val="204"/>
      </rPr>
      <t xml:space="preserve">4 566 064,5 </t>
    </r>
    <r>
      <rPr>
        <sz val="10"/>
        <rFont val="Arial Cyr"/>
        <charset val="204"/>
      </rPr>
      <t>тыс. рублей.</t>
    </r>
  </si>
  <si>
    <r>
      <t xml:space="preserve">2. Общий объем расходов бюджета Орехово-Зуевского городского округа  Московской области:
на 2022 год  в сумме </t>
    </r>
    <r>
      <rPr>
        <b/>
        <sz val="10"/>
        <rFont val="Arial Cyr"/>
        <charset val="204"/>
      </rPr>
      <t>12 404 435,9</t>
    </r>
    <r>
      <rPr>
        <sz val="10"/>
        <rFont val="Arial Cyr"/>
        <charset val="204"/>
      </rPr>
      <t xml:space="preserve"> тыс. рублей;
на 2023 год в сумме </t>
    </r>
    <r>
      <rPr>
        <b/>
        <sz val="10"/>
        <rFont val="Arial Cyr"/>
        <charset val="204"/>
      </rPr>
      <t>10 425 555,6</t>
    </r>
    <r>
      <rPr>
        <sz val="10"/>
        <rFont val="Arial Cyr"/>
        <charset val="204"/>
      </rPr>
      <t xml:space="preserve"> тыс. рублей, в том числе условно утвержденные расходы в сумме 110 000,0 тыс. рублей;
на 2024 год в сумме </t>
    </r>
    <r>
      <rPr>
        <b/>
        <sz val="10"/>
        <rFont val="Arial Cyr"/>
        <charset val="204"/>
      </rPr>
      <t>9 109 118,7</t>
    </r>
    <r>
      <rPr>
        <sz val="10"/>
        <rFont val="Arial Cyr"/>
        <charset val="204"/>
      </rPr>
      <t xml:space="preserve"> тыс. рублей, в том числе условно утвержденные расходы в сумме 230 000,0 тыс. рублей.</t>
    </r>
  </si>
  <si>
    <t>ч.3 ст.1</t>
  </si>
  <si>
    <t>ч.4 ст.6</t>
  </si>
  <si>
    <t>4. Установить, что для погашения просроченной задолженности муниципальных унитарных предприятий Орехово-Зуевского городского округа Московской области с целью предупреждения их банкротства и (или) субсидиарной ответственности администрации Орехово-Зуевского городского округа Московской области, а также с целью повышения эффективности работы предприятий, оказывающих услуги в сфере жилищно-коммунального хозяйства в рамках реализации основного мероприятия "Создание экономических условий для повышения эффективности работы организаций жилищно-коммунального хозяйства" подпрограммы "Создание условий для обеспечения качественными коммунальными услугами" муниципальной программы "Развитие инженерной инфраструктуры и энергоэффективности" субсидии предоставляются на возмещение недополученных доходов и (или) финансового обеспечения (возмещение) затрат Муниципальному унитарному предприятию «Водоканал» Орехово-Зуевского городского округа Московской области и Муниципальному унитарному предприятию «Производственно-техническое объединение жилищного хозяйства №8».</t>
  </si>
  <si>
    <t>4. Установить, что для погашения просроченной задолженности перед поставщиками энергоресурсов (газа, электроэнергии, тепловой энергии) с целью повышения эффективности работы предприятий, оказывающих услуги в сфере жилищно-коммунального хозяйства в рамках реализации основного мероприятия "Создание экономических условий для повышения эффективности работы организаций жилищно-коммунального хозяйства" подпрограммы "Создание условий для обеспечения качественными коммунальными услугами" муниципальной программы "Развитие инженерной инфраструктуры и энергоэффективности" субсидии предоставляются Муниципальному унитарному предприятию «Водоканал» Орехово-Зуевского городского округа Московской области и Муниципальному унитарному предприятию «Производственно-техническое объединение жилищного хозяйства №8».</t>
  </si>
  <si>
    <t>ч.1 ст.7</t>
  </si>
  <si>
    <r>
      <t xml:space="preserve">1. Утвердить объем бюджетных ассигнований муниципального дорожного фонда Орехово-Зуевского городского округа Московской области:
на 2022 год в размере </t>
    </r>
    <r>
      <rPr>
        <b/>
        <sz val="10"/>
        <rFont val="Arial Cyr"/>
        <charset val="204"/>
      </rPr>
      <t>491 343,7</t>
    </r>
    <r>
      <rPr>
        <sz val="10"/>
        <rFont val="Arial Cyr"/>
        <charset val="204"/>
      </rPr>
      <t xml:space="preserve"> тыс. рублей,
на 2023 год в размере </t>
    </r>
    <r>
      <rPr>
        <b/>
        <sz val="10"/>
        <rFont val="Arial Cyr"/>
        <charset val="204"/>
      </rPr>
      <t>413 871,4</t>
    </r>
    <r>
      <rPr>
        <sz val="10"/>
        <rFont val="Arial Cyr"/>
        <charset val="204"/>
      </rPr>
      <t xml:space="preserve"> тыс. рублей,
на 2024 год в размере </t>
    </r>
    <r>
      <rPr>
        <b/>
        <sz val="10"/>
        <rFont val="Arial Cyr"/>
        <charset val="204"/>
      </rPr>
      <t>444 337,8</t>
    </r>
    <r>
      <rPr>
        <sz val="10"/>
        <rFont val="Arial Cyr"/>
        <charset val="204"/>
      </rPr>
      <t xml:space="preserve"> тыс. рублей.</t>
    </r>
  </si>
  <si>
    <r>
      <t xml:space="preserve">1. Утвердить объем бюджетных ассигнований муниципального дорожного фонда Орехово-Зуевского городского округа Московской области:
на 2022 год в размере </t>
    </r>
    <r>
      <rPr>
        <b/>
        <sz val="10"/>
        <rFont val="Arial Cyr"/>
        <charset val="204"/>
      </rPr>
      <t>522 036,6</t>
    </r>
    <r>
      <rPr>
        <sz val="10"/>
        <rFont val="Arial Cyr"/>
        <charset val="204"/>
      </rPr>
      <t xml:space="preserve"> тыс. рублей,
на 2023 год в размере </t>
    </r>
    <r>
      <rPr>
        <b/>
        <sz val="10"/>
        <rFont val="Arial Cyr"/>
        <charset val="204"/>
      </rPr>
      <t>492 793,0</t>
    </r>
    <r>
      <rPr>
        <sz val="10"/>
        <rFont val="Arial Cyr"/>
        <charset val="204"/>
      </rPr>
      <t xml:space="preserve"> тыс. рублей,
на 2024 год в размере </t>
    </r>
    <r>
      <rPr>
        <b/>
        <sz val="10"/>
        <rFont val="Arial Cyr"/>
        <charset val="204"/>
      </rPr>
      <t>444 337,8</t>
    </r>
    <r>
      <rPr>
        <sz val="10"/>
        <rFont val="Arial Cyr"/>
        <charset val="204"/>
      </rPr>
      <t xml:space="preserve"> тыс. рублей.</t>
    </r>
  </si>
  <si>
    <t>ч.3 ст.7</t>
  </si>
  <si>
    <r>
      <t xml:space="preserve">3. Бюджетные ассигнования муниципального дорожного фонда Орехово-Зуевского городского округа Московской области на 2022 год, определенные частью 1 настоящей статьи, сформированы в соответствии с Порядком формирования и использования бюджетных ассигнований муниципального дорожного фонда Орехово-Зуевского городского округа Московской области в размере прогнозируемого объема доходов Орехово-Зуевского городского округа Московской области от:
-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бюджет Орехово-Зуевского городского округа Московской области в объеме 100% в размере 75 512,0 тыс. рублей;
- земельного налога в объеме 100,0% в размере 258 143,0 тыс. рублей;
- межбюджетных трансфертов в объеме 100% в размере </t>
    </r>
    <r>
      <rPr>
        <b/>
        <sz val="10"/>
        <rFont val="Arial Cyr"/>
        <charset val="204"/>
      </rPr>
      <t>157 688,7</t>
    </r>
    <r>
      <rPr>
        <sz val="10"/>
        <rFont val="Arial Cyr"/>
        <charset val="204"/>
      </rPr>
      <t xml:space="preserve"> тыс. рублей.</t>
    </r>
  </si>
  <si>
    <r>
      <t xml:space="preserve">3. Бюджетные ассигнования муниципального дорожного фонда Орехово-Зуевского городского округа Московской области на 2022 год, определенные частью 1 настоящей статьи, сформированы в соответствии с Порядком формирования и использования бюджетных ассигнований муниципального дорожного фонда Орехово-Зуевского городского округа Московской области в размере прогнозируемого объема доходов Орехово-Зуевского городского округа Московской области от:
-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бюджет Орехово-Зуевского городского округа Московской области в объеме 100% в размере 75 512,0 тыс. рублей;
- земельного налога в объеме 100,0% в размере 258 143,0 тыс. рублей;
- межбюджетных трансфертов в объеме 100% в размере </t>
    </r>
    <r>
      <rPr>
        <b/>
        <sz val="10"/>
        <rFont val="Arial Cyr"/>
        <charset val="204"/>
      </rPr>
      <t>188 381,6</t>
    </r>
    <r>
      <rPr>
        <sz val="10"/>
        <rFont val="Arial Cyr"/>
        <charset val="204"/>
      </rPr>
      <t xml:space="preserve"> тыс. рублей.</t>
    </r>
  </si>
  <si>
    <r>
      <t xml:space="preserve">2. Общий объем расходов бюджета Орехово-Зуевского городского округа  Московской области:
на 2022 год  в сумме </t>
    </r>
    <r>
      <rPr>
        <b/>
        <sz val="10"/>
        <rFont val="Arial Cyr"/>
        <charset val="204"/>
      </rPr>
      <t xml:space="preserve">11 901 749,7 </t>
    </r>
    <r>
      <rPr>
        <sz val="10"/>
        <rFont val="Arial Cyr"/>
        <charset val="204"/>
      </rPr>
      <t xml:space="preserve">тыс. рублей;
на 2023 год в сумме </t>
    </r>
    <r>
      <rPr>
        <b/>
        <sz val="10"/>
        <rFont val="Arial Cyr"/>
        <charset val="204"/>
      </rPr>
      <t>10 893 828,8</t>
    </r>
    <r>
      <rPr>
        <sz val="10"/>
        <rFont val="Arial Cyr"/>
        <charset val="204"/>
      </rPr>
      <t xml:space="preserve"> тыс. рублей, в том числе условно утвержденные расходы в сумме 110 000,0 тыс. рублей;
на 2024 год в сумме </t>
    </r>
    <r>
      <rPr>
        <b/>
        <sz val="10"/>
        <rFont val="Arial Cyr"/>
        <charset val="204"/>
      </rPr>
      <t>8 954 299,7</t>
    </r>
    <r>
      <rPr>
        <sz val="10"/>
        <rFont val="Arial Cyr"/>
        <charset val="204"/>
      </rPr>
      <t xml:space="preserve"> тыс. рублей, в том числе условно утвержденные расходы в сумме 230 000,0 тыс. рублей.</t>
    </r>
  </si>
  <si>
    <r>
      <t xml:space="preserve">1. Установить верхний предел муниципального долга Орехово-Зуевского городского округа Московской области по состоянию на 1 января 2023 года в размере </t>
    </r>
    <r>
      <rPr>
        <b/>
        <sz val="10"/>
        <rFont val="Arial Cyr"/>
        <charset val="204"/>
      </rPr>
      <t>545 000,0</t>
    </r>
    <r>
      <rPr>
        <sz val="10"/>
        <rFont val="Arial Cyr"/>
        <charset val="204"/>
      </rPr>
      <t xml:space="preserve"> тыс. рублей, в том числе верхний предел долга по муниципальным гарантиям Орехово-Зуевского городского округа Московской области – 0 тыс. рублей.
2. Установить верхний предел муниципального долга Орехово-Зуевского городского округа Московской области по состоянию на 1 января 2024 года в размере</t>
    </r>
    <r>
      <rPr>
        <b/>
        <sz val="10"/>
        <rFont val="Arial Cyr"/>
        <charset val="204"/>
      </rPr>
      <t xml:space="preserve"> 545 000,0</t>
    </r>
    <r>
      <rPr>
        <sz val="10"/>
        <rFont val="Arial Cyr"/>
        <charset val="204"/>
      </rPr>
      <t xml:space="preserve"> тыс. рублей, в том числе верхний предел долга по муниципальным гарантиям Орехово-Зуевского городского округа Московской области – 0 тыс. рублей.
3. Установить верхний предел муниципального долга Орехово-Зуевского городского округа Московской области по состоянию на 1 января 2025 года в размере </t>
    </r>
    <r>
      <rPr>
        <b/>
        <sz val="10"/>
        <rFont val="Arial Cyr"/>
        <charset val="204"/>
      </rPr>
      <t>545 000,0</t>
    </r>
    <r>
      <rPr>
        <sz val="10"/>
        <rFont val="Arial Cyr"/>
        <charset val="204"/>
      </rPr>
      <t xml:space="preserve"> тыс. рублей, в том числе верхний предел долга по муниципальным гарантиям Орехово-Зуевского городского округа Московской области – 0 тыс. рублей.</t>
    </r>
  </si>
  <si>
    <r>
      <t xml:space="preserve">1. Установить верхний предел муниципального долга Орехово-Зуевского городского округа Московской области по состоянию на 1 января 2023 года в размере </t>
    </r>
    <r>
      <rPr>
        <b/>
        <sz val="10"/>
        <rFont val="Arial Cyr"/>
        <charset val="204"/>
      </rPr>
      <t>526 500,0</t>
    </r>
    <r>
      <rPr>
        <sz val="10"/>
        <rFont val="Arial Cyr"/>
        <charset val="204"/>
      </rPr>
      <t xml:space="preserve"> тыс. рублей, в том числе верхний предел долга по муниципальным гарантиям Орехово-Зуевского городского округа Московской области – 0 тыс. рублей.
2. Установить верхний предел муниципального долга Орехово-Зуевского городского округа Московской области по состоянию на 1 января 2024 года в размере </t>
    </r>
    <r>
      <rPr>
        <b/>
        <sz val="10"/>
        <rFont val="Arial Cyr"/>
        <charset val="204"/>
      </rPr>
      <t>526 500,0</t>
    </r>
    <r>
      <rPr>
        <sz val="10"/>
        <rFont val="Arial Cyr"/>
        <charset val="204"/>
      </rPr>
      <t xml:space="preserve"> тыс. рублей, в том числе верхний предел долга по муниципальным гарантиям Орехово-Зуевского городского округа Московской области – 0 тыс. рублей.
3. Установить верхний предел муниципального долга Орехово-Зуевского городского округа Московской области по состоянию на 1 января 2025 года в размере </t>
    </r>
    <r>
      <rPr>
        <b/>
        <sz val="10"/>
        <rFont val="Arial Cyr"/>
        <charset val="204"/>
      </rPr>
      <t>526 500,0</t>
    </r>
    <r>
      <rPr>
        <sz val="10"/>
        <rFont val="Arial Cyr"/>
        <charset val="204"/>
      </rPr>
      <t xml:space="preserve"> тыс. рублей, в том числе верхний предел долга по муниципальным гарантиям Орехово-Зуевского городского округа Московской области – 0 тыс. рублей.</t>
    </r>
  </si>
  <si>
    <r>
      <t>Установить предельный объем заимствований Орехово-Зуевского городского округа Московской области в течение 2022 года в сумме</t>
    </r>
    <r>
      <rPr>
        <b/>
        <sz val="10"/>
        <rFont val="Arial Cyr"/>
        <charset val="204"/>
      </rPr>
      <t xml:space="preserve">185 000,0 </t>
    </r>
    <r>
      <rPr>
        <sz val="10"/>
        <rFont val="Arial Cyr"/>
        <charset val="204"/>
      </rPr>
      <t>тыс. рублей, 2023 года в сумме</t>
    </r>
    <r>
      <rPr>
        <b/>
        <sz val="10"/>
        <rFont val="Arial Cyr"/>
        <charset val="204"/>
      </rPr>
      <t xml:space="preserve"> </t>
    </r>
    <r>
      <rPr>
        <sz val="10"/>
        <rFont val="Arial Cyr"/>
        <charset val="204"/>
      </rPr>
      <t>65 000,0 тыс. рублей, 2024 года в сумме</t>
    </r>
    <r>
      <rPr>
        <b/>
        <sz val="10"/>
        <rFont val="Arial Cyr"/>
        <charset val="204"/>
      </rPr>
      <t xml:space="preserve"> </t>
    </r>
    <r>
      <rPr>
        <sz val="10"/>
        <rFont val="Arial Cyr"/>
        <charset val="204"/>
      </rPr>
      <t>247 500,0 тыс. рублей.</t>
    </r>
  </si>
  <si>
    <r>
      <t xml:space="preserve">Установить предельный объем заимствований Орехово-Зуевского городского округа Московской области в течение 2022 года в сумме </t>
    </r>
    <r>
      <rPr>
        <b/>
        <sz val="10"/>
        <rFont val="Arial Cyr"/>
        <charset val="204"/>
      </rPr>
      <t>333 000,0</t>
    </r>
    <r>
      <rPr>
        <sz val="10"/>
        <rFont val="Arial Cyr"/>
        <charset val="204"/>
      </rPr>
      <t xml:space="preserve"> тыс. рублей, 2023 года в сумме 65 000,0</t>
    </r>
    <r>
      <rPr>
        <b/>
        <sz val="10"/>
        <rFont val="Arial Cyr"/>
        <charset val="204"/>
      </rPr>
      <t xml:space="preserve"> </t>
    </r>
    <r>
      <rPr>
        <sz val="10"/>
        <rFont val="Arial Cyr"/>
        <charset val="204"/>
      </rPr>
      <t>тыс. рублей, 2024 года в сумме 247 500,0 тыс. рублей.</t>
    </r>
  </si>
  <si>
    <t>ч.3 ст.18</t>
  </si>
  <si>
    <t>3. Утвердить заключение от имени муниципального образования Орехово-Зуевского городского округа Московской области кредитных договоров (соглашений) о предоставлении бюджетных кредитов от других бюджетов бюджетной системы Российской Федерации в 2022 году на следующих условиях:
предельная сумма кредита по одному кредитному договору (соглашению) – до 100 000,0 тыс. рублей (включительно);
процентная ставка – устанавливается в соответствии с бюджетным законодательством;
срок погашения кредита – в соответствии с кредитным договором (соглашением) с учетом положений Бюджетного кодекса Российской Федерации;
цели использования кредита – на покрытие временного кассового разрыва, возникающего при исполнении бюджета Орехово-Зуевского городского округа Московской области.</t>
  </si>
  <si>
    <t>3. Утвердить заключение от имени муниципального образования Орехово-Зуевского городского округа Московской области кредитных договоров (соглашений) о предоставлении бюджетных кредитов от других бюджетов бюджетной системы Российской Федерации в 2022 году на следующих условиях:
предельная сумма кредита по одному кредитному договору (соглашению) не превышает одну двенадцатую утвержденного решением о бюджете на 2022 год объема доходов местного бюджета, за исключением субсидий, субвенций и иных межбюджетных трансфертов, имеющих целевое назначение;
процентная ставка – устанавливается в соответствии с бюджетным законодательством;
срок погашения кредита – в соответствии с кредитным договором (соглашением) с учетом положений Бюджетного кодекса Российской Федерации;
цели использования кредита: 
– пополнение остатка средств на едином счете бюджета;
– погашения долговых обязательств в виде кредитов, полученных от кредитных организаций.</t>
  </si>
  <si>
    <t>Субсидия на софинансирование работ по капитальному ремонту и ремонту автомобильных дорог общего пользования местного значения</t>
  </si>
  <si>
    <t>Субсидия на капитальный ремонт канализационных коллекторов и канализационных насосных станций</t>
  </si>
  <si>
    <t>Субсидия на государственную поддержку отрасли культуры (модернизация библиотек в части комплектования книжных фондов муниципальных общедоступных библиотек)</t>
  </si>
  <si>
    <t>Субсидия на 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</si>
  <si>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Субсидия на капитальные вложения в общеобразовательные организации в целях обеспечения односменного режима обучения</t>
  </si>
  <si>
    <t>Субсидия на ремонт подъездов в многоквартирных домах</t>
  </si>
  <si>
    <t>Субсидия 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</si>
  <si>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Субсидия на оснащение отремонтированных зданий общеобразовательных организаций средствами обучения и воспитания</t>
  </si>
  <si>
    <t>Субсидия на строительство (реконструкцию) муниципальных стадионов</t>
  </si>
  <si>
    <t>Субсидия на устройство и капитальный ремонт систем наружного освещения в рамках реализации проекта «Светлый город» (конкурсная)</t>
  </si>
  <si>
    <t>Субсидия на разработку проектной документации по рекультивации полигонов ТКО</t>
  </si>
  <si>
    <t>Субсидия на реализацию мероприятий по обеспечению устойчивого сокращения непригодного для проживания жилищного фонда (КОРПОРАЦИЯ)</t>
  </si>
  <si>
    <t>Субсидия на реализацию мероприятий по обеспечению устойчивого сокращения непригодного для проживания жилищного фонда (ОБЛАСТЬ)</t>
  </si>
  <si>
    <t>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</si>
  <si>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Субсидия на реализацию мероприятий по благоустройству территорий, прилегающих к железнодорожным станциям</t>
  </si>
  <si>
    <t>Субсидия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</si>
  <si>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Строительство (реконструкция) муниципальных стадионов</t>
  </si>
  <si>
    <t>Строительство и реконструкция объектов водоснабжения</t>
  </si>
  <si>
    <t>Проведение работ по капитальному ремонту зданий региональных (муниципальных) общеобразовательных организаций</t>
  </si>
  <si>
    <t>Оснащение планшетными компьютерами общеобразовательных организаций в Московской области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</si>
  <si>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</si>
  <si>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</si>
  <si>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Строительство и реконструкция объектов коммунальной инфраструктуры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</si>
  <si>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</si>
  <si>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Заместитель главы администрации - </t>
  </si>
  <si>
    <t>начальник Финансового управления</t>
  </si>
  <si>
    <t>С.М. Кузнецова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</si>
  <si>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</si>
  <si>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</si>
  <si>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</si>
  <si>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</si>
  <si>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</si>
  <si>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</si>
  <si>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</si>
  <si>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</si>
  <si>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</si>
  <si>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</si>
  <si>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</si>
  <si>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</si>
  <si>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</si>
  <si>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2</t>
  </si>
  <si>
    <t>2.1</t>
  </si>
  <si>
    <t>2.2</t>
  </si>
  <si>
    <t>2.3</t>
  </si>
  <si>
    <t>3</t>
  </si>
  <si>
    <t>3.1</t>
  </si>
  <si>
    <t>3.2</t>
  </si>
  <si>
    <t>3.3</t>
  </si>
  <si>
    <t>Субвенции на обеспечение жильем граждан, уволенных с военной службы (службы), и приравненных к ним лиц</t>
  </si>
  <si>
    <t>Доходы от возврата организациями остатков субсидий прошлых лет</t>
  </si>
  <si>
    <r>
      <t xml:space="preserve">3. Дефицит бюджета Орехово-Зуевского городского округа Московской области: 
на 2022 год в сумме </t>
    </r>
    <r>
      <rPr>
        <b/>
        <sz val="10"/>
        <rFont val="Arial Cyr"/>
        <charset val="204"/>
      </rPr>
      <t>292 341,0</t>
    </r>
    <r>
      <rPr>
        <sz val="10"/>
        <rFont val="Arial Cyr"/>
        <charset val="204"/>
      </rPr>
      <t xml:space="preserve"> тыс. рублей (5,9%);</t>
    </r>
  </si>
  <si>
    <r>
      <t xml:space="preserve">3. Дефицит бюджета Орехово-Зуевского городского округа Московской области: 
на 2022 год в сумме </t>
    </r>
    <r>
      <rPr>
        <b/>
        <sz val="10"/>
        <rFont val="Arial Cyr"/>
        <charset val="204"/>
      </rPr>
      <t>377 617,0</t>
    </r>
    <r>
      <rPr>
        <sz val="10"/>
        <rFont val="Arial Cyr"/>
        <charset val="204"/>
      </rPr>
      <t xml:space="preserve"> тыс. рублей (9,7%);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</si>
</sst>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0"/>
      <name val="Arial Cyr"/>
      <charset val="204"/>
    </font>
    <font>
      <sz val="10"/>
      <color rgb="FFFF0000"/>
      <name val="Arial Cyr"/>
      <charset val="204"/>
    </font>
    <font>
      <b/>
      <sz val="12"/>
      <color rgb="FFFF0000"/>
      <name val="Arial Cyr"/>
      <charset val="204"/>
    </font>
    <font>
      <sz val="9"/>
      <color rgb="FFFF0000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Arial Cyr"/>
      <charset val="204"/>
    </font>
    <font>
      <b/>
      <sz val="10"/>
      <color theme="1"/>
      <name val="Arial Cyr"/>
      <charset val="204"/>
    </font>
    <font>
      <b/>
      <sz val="10"/>
      <color theme="1"/>
      <name val="Arial"/>
      <family val="2"/>
      <charset val="204"/>
    </font>
    <font>
      <b/>
      <sz val="12"/>
      <name val="Arial Cyr"/>
      <charset val="204"/>
    </font>
    <font>
      <b/>
      <sz val="10"/>
      <name val="Arial Cyr"/>
      <family val="2"/>
      <charset val="204"/>
    </font>
    <font>
      <sz val="10"/>
      <name val="Arial"/>
      <family val="2"/>
    </font>
    <font>
      <b/>
      <i/>
      <sz val="10"/>
      <name val="Arial Cyr"/>
      <charset val="204"/>
    </font>
    <font>
      <b/>
      <i/>
      <sz val="10"/>
      <color theme="1"/>
      <name val="Arial Cyr"/>
      <charset val="204"/>
    </font>
    <font>
      <b/>
      <sz val="10"/>
      <color rgb="FFFF0000"/>
      <name val="Arial Cyr"/>
      <charset val="204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7" fillId="0" borderId="0"/>
  </cellStyleXfs>
  <cellXfs count="104">
    <xf numFmtId="0" fontId="0" fillId="0" borderId="0" xfId="0"/>
    <xf numFmtId="0" fontId="0" fillId="0" borderId="0" xfId="0" applyFont="1"/>
    <xf numFmtId="0" fontId="0" fillId="0" borderId="0" xfId="0" applyFont="1" applyFill="1"/>
    <xf numFmtId="0" fontId="1" fillId="0" borderId="0" xfId="0" applyFont="1"/>
    <xf numFmtId="164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0" xfId="0" applyFont="1"/>
    <xf numFmtId="0" fontId="0" fillId="0" borderId="0" xfId="0" applyFont="1" applyFill="1" applyBorder="1"/>
    <xf numFmtId="0" fontId="0" fillId="0" borderId="0" xfId="0" applyFont="1"/>
    <xf numFmtId="0" fontId="0" fillId="0" borderId="0" xfId="0" applyFont="1" applyFill="1"/>
    <xf numFmtId="0" fontId="0" fillId="0" borderId="0" xfId="0" applyFont="1" applyFill="1" applyBorder="1"/>
    <xf numFmtId="0" fontId="4" fillId="0" borderId="0" xfId="0" applyFont="1"/>
    <xf numFmtId="0" fontId="0" fillId="0" borderId="1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10" fillId="0" borderId="1" xfId="0" applyFont="1" applyFill="1" applyBorder="1" applyAlignment="1">
      <alignment wrapText="1"/>
    </xf>
    <xf numFmtId="0" fontId="0" fillId="2" borderId="0" xfId="0" applyFont="1" applyFill="1"/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top" wrapText="1"/>
    </xf>
    <xf numFmtId="164" fontId="10" fillId="0" borderId="0" xfId="0" applyNumberFormat="1" applyFont="1" applyFill="1" applyBorder="1" applyAlignment="1">
      <alignment horizontal="center" vertical="top" wrapText="1"/>
    </xf>
    <xf numFmtId="164" fontId="6" fillId="0" borderId="0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/>
    </xf>
    <xf numFmtId="0" fontId="7" fillId="0" borderId="0" xfId="0" applyFont="1" applyAlignment="1">
      <alignment horizontal="justify" vertical="center"/>
    </xf>
    <xf numFmtId="0" fontId="1" fillId="0" borderId="0" xfId="0" applyFont="1" applyFill="1"/>
    <xf numFmtId="164" fontId="5" fillId="0" borderId="5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/>
    </xf>
    <xf numFmtId="164" fontId="9" fillId="0" borderId="4" xfId="0" applyNumberFormat="1" applyFont="1" applyFill="1" applyBorder="1" applyAlignment="1">
      <alignment horizontal="center"/>
    </xf>
    <xf numFmtId="0" fontId="4" fillId="3" borderId="4" xfId="0" applyFont="1" applyFill="1" applyBorder="1"/>
    <xf numFmtId="164" fontId="9" fillId="3" borderId="4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4" fillId="0" borderId="1" xfId="0" applyFont="1" applyFill="1" applyBorder="1"/>
    <xf numFmtId="49" fontId="13" fillId="0" borderId="9" xfId="0" applyNumberFormat="1" applyFont="1" applyFill="1" applyBorder="1" applyAlignment="1" applyProtection="1">
      <alignment horizontal="left" vertical="top" wrapText="1"/>
      <protection locked="0" hidden="1"/>
    </xf>
    <xf numFmtId="164" fontId="6" fillId="0" borderId="5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wrapText="1"/>
    </xf>
    <xf numFmtId="0" fontId="0" fillId="0" borderId="4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2" borderId="4" xfId="0" applyFont="1" applyFill="1" applyBorder="1"/>
    <xf numFmtId="164" fontId="9" fillId="2" borderId="4" xfId="0" applyNumberFormat="1" applyFont="1" applyFill="1" applyBorder="1" applyAlignment="1">
      <alignment horizontal="center"/>
    </xf>
    <xf numFmtId="0" fontId="4" fillId="2" borderId="0" xfId="0" applyFont="1" applyFill="1"/>
    <xf numFmtId="0" fontId="1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justify" vertical="center"/>
    </xf>
    <xf numFmtId="4" fontId="14" fillId="0" borderId="1" xfId="0" applyNumberFormat="1" applyFont="1" applyFill="1" applyBorder="1" applyAlignment="1">
      <alignment horizontal="center"/>
    </xf>
    <xf numFmtId="4" fontId="0" fillId="0" borderId="4" xfId="0" applyNumberFormat="1" applyFont="1" applyFill="1" applyBorder="1" applyAlignment="1">
      <alignment horizontal="center"/>
    </xf>
    <xf numFmtId="164" fontId="0" fillId="0" borderId="4" xfId="0" applyNumberFormat="1" applyFont="1" applyFill="1" applyBorder="1" applyAlignment="1">
      <alignment horizontal="center"/>
    </xf>
    <xf numFmtId="0" fontId="0" fillId="0" borderId="4" xfId="0" applyFill="1" applyBorder="1" applyAlignment="1">
      <alignment horizontal="left" wrapText="1"/>
    </xf>
    <xf numFmtId="0" fontId="0" fillId="0" borderId="1" xfId="0" applyFill="1" applyBorder="1" applyAlignment="1">
      <alignment horizontal="left" vertical="center" wrapText="1"/>
    </xf>
    <xf numFmtId="49" fontId="0" fillId="0" borderId="0" xfId="0" applyNumberFormat="1" applyFont="1" applyFill="1"/>
    <xf numFmtId="164" fontId="5" fillId="2" borderId="5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center"/>
    </xf>
    <xf numFmtId="4" fontId="5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/>
    </xf>
    <xf numFmtId="164" fontId="0" fillId="0" borderId="4" xfId="0" applyNumberFormat="1" applyFill="1" applyBorder="1"/>
    <xf numFmtId="4" fontId="9" fillId="0" borderId="1" xfId="0" applyNumberFormat="1" applyFont="1" applyFill="1" applyBorder="1" applyAlignment="1">
      <alignment horizontal="center"/>
    </xf>
    <xf numFmtId="0" fontId="0" fillId="2" borderId="6" xfId="0" applyFont="1" applyFill="1" applyBorder="1" applyAlignment="1">
      <alignment horizontal="center"/>
    </xf>
    <xf numFmtId="0" fontId="0" fillId="2" borderId="2" xfId="0" applyFill="1" applyBorder="1" applyAlignment="1">
      <alignment vertical="center" wrapText="1"/>
    </xf>
    <xf numFmtId="2" fontId="16" fillId="0" borderId="0" xfId="0" applyNumberFormat="1" applyFont="1" applyFill="1"/>
    <xf numFmtId="0" fontId="0" fillId="0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0" fillId="0" borderId="1" xfId="0" applyFont="1" applyFill="1" applyBorder="1" applyAlignment="1">
      <alignment vertical="top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top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0" fontId="0" fillId="0" borderId="6" xfId="0" applyNumberFormat="1" applyFont="1" applyFill="1" applyBorder="1" applyAlignment="1">
      <alignment horizontal="center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0" fontId="0" fillId="0" borderId="0" xfId="0" applyFont="1" applyAlignment="1">
      <alignment horizontal="right"/>
    </xf>
    <xf numFmtId="0" fontId="0" fillId="0" borderId="2" xfId="0" applyFont="1" applyFill="1" applyBorder="1" applyAlignment="1">
      <alignment horizontal="left" vertical="top" wrapText="1"/>
    </xf>
    <xf numFmtId="0" fontId="0" fillId="0" borderId="3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center" wrapText="1" shrinkToFit="1"/>
    </xf>
    <xf numFmtId="0" fontId="0" fillId="0" borderId="3" xfId="0" applyFont="1" applyFill="1" applyBorder="1" applyAlignment="1">
      <alignment horizontal="left" vertical="center" wrapText="1" shrinkToFit="1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0" borderId="1" xfId="0" applyFill="1" applyBorder="1" applyAlignment="1">
      <alignment vertical="top" wrapText="1"/>
    </xf>
    <xf numFmtId="0" fontId="0" fillId="0" borderId="10" xfId="0" applyFont="1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1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7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left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5"/>
  <sheetViews>
    <sheetView tabSelected="1" topLeftCell="A16" zoomScale="106" zoomScaleNormal="106" workbookViewId="0">
      <selection activeCell="B26" sqref="B26"/>
    </sheetView>
  </sheetViews>
  <sheetFormatPr defaultColWidth="9.140625" defaultRowHeight="12.75" x14ac:dyDescent="0.2"/>
  <cols>
    <col min="1" max="1" width="8.7109375" style="67" customWidth="1"/>
    <col min="2" max="2" width="90.7109375" style="1" customWidth="1"/>
    <col min="3" max="4" width="45.7109375" style="1" customWidth="1"/>
    <col min="5" max="5" width="14.140625" style="1" customWidth="1"/>
    <col min="6" max="6" width="50.42578125" style="1" customWidth="1"/>
    <col min="7" max="7" width="13.85546875" style="1" customWidth="1"/>
    <col min="8" max="8" width="45" style="1" customWidth="1"/>
    <col min="9" max="16384" width="9.140625" style="1"/>
  </cols>
  <sheetData>
    <row r="1" spans="1:6" ht="49.15" customHeight="1" x14ac:dyDescent="0.2">
      <c r="A1" s="88" t="s">
        <v>22</v>
      </c>
      <c r="B1" s="89"/>
      <c r="C1" s="89"/>
      <c r="D1" s="89"/>
    </row>
    <row r="2" spans="1:6" s="8" customFormat="1" ht="20.25" customHeight="1" x14ac:dyDescent="0.25">
      <c r="A2" s="90" t="s">
        <v>13</v>
      </c>
      <c r="B2" s="90"/>
      <c r="C2" s="90"/>
      <c r="D2" s="90"/>
    </row>
    <row r="3" spans="1:6" s="15" customFormat="1" ht="32.25" customHeight="1" x14ac:dyDescent="0.2">
      <c r="A3" s="65"/>
      <c r="B3" s="91" t="s">
        <v>61</v>
      </c>
      <c r="C3" s="91"/>
      <c r="D3" s="91"/>
    </row>
    <row r="4" spans="1:6" s="15" customFormat="1" ht="18" customHeight="1" x14ac:dyDescent="0.2">
      <c r="A4" s="66"/>
      <c r="B4" s="94" t="s">
        <v>24</v>
      </c>
      <c r="C4" s="94"/>
      <c r="D4" s="94"/>
    </row>
    <row r="5" spans="1:6" s="15" customFormat="1" ht="27" customHeight="1" x14ac:dyDescent="0.25">
      <c r="A5" s="92" t="s">
        <v>10</v>
      </c>
      <c r="B5" s="92"/>
      <c r="C5" s="92"/>
      <c r="D5" s="92"/>
    </row>
    <row r="6" spans="1:6" s="15" customFormat="1" x14ac:dyDescent="0.2">
      <c r="A6" s="63"/>
      <c r="B6" s="34" t="s">
        <v>7</v>
      </c>
      <c r="C6" s="93" t="s">
        <v>8</v>
      </c>
      <c r="D6" s="93"/>
    </row>
    <row r="7" spans="1:6" s="8" customFormat="1" ht="153" x14ac:dyDescent="0.2">
      <c r="A7" s="64" t="s">
        <v>62</v>
      </c>
      <c r="B7" s="62" t="s">
        <v>60</v>
      </c>
      <c r="C7" s="81" t="s">
        <v>64</v>
      </c>
      <c r="D7" s="82"/>
      <c r="E7" s="9"/>
    </row>
    <row r="8" spans="1:6" s="5" customFormat="1" ht="76.5" x14ac:dyDescent="0.2">
      <c r="A8" s="64" t="s">
        <v>63</v>
      </c>
      <c r="B8" s="60" t="s">
        <v>76</v>
      </c>
      <c r="C8" s="83" t="s">
        <v>65</v>
      </c>
      <c r="D8" s="84"/>
      <c r="E8" s="22"/>
    </row>
    <row r="9" spans="1:6" s="5" customFormat="1" ht="25.5" x14ac:dyDescent="0.2">
      <c r="A9" s="64" t="s">
        <v>66</v>
      </c>
      <c r="B9" s="68" t="s">
        <v>134</v>
      </c>
      <c r="C9" s="85" t="s">
        <v>135</v>
      </c>
      <c r="D9" s="85"/>
      <c r="E9" s="22"/>
    </row>
    <row r="10" spans="1:6" s="5" customFormat="1" ht="171.75" customHeight="1" x14ac:dyDescent="0.2">
      <c r="A10" s="69" t="s">
        <v>67</v>
      </c>
      <c r="B10" s="70" t="s">
        <v>69</v>
      </c>
      <c r="C10" s="86" t="s">
        <v>68</v>
      </c>
      <c r="D10" s="87"/>
      <c r="E10" s="22"/>
      <c r="F10" s="21"/>
    </row>
    <row r="11" spans="1:6" s="3" customFormat="1" ht="63.75" x14ac:dyDescent="0.2">
      <c r="A11" s="71" t="s">
        <v>70</v>
      </c>
      <c r="B11" s="70" t="s">
        <v>71</v>
      </c>
      <c r="C11" s="85" t="s">
        <v>72</v>
      </c>
      <c r="D11" s="85"/>
      <c r="E11" s="22"/>
      <c r="F11" s="21"/>
    </row>
    <row r="12" spans="1:6" s="5" customFormat="1" ht="153" x14ac:dyDescent="0.2">
      <c r="A12" s="71" t="s">
        <v>73</v>
      </c>
      <c r="B12" s="70" t="s">
        <v>74</v>
      </c>
      <c r="C12" s="79" t="s">
        <v>75</v>
      </c>
      <c r="D12" s="80"/>
      <c r="E12" s="22"/>
      <c r="F12" s="21"/>
    </row>
    <row r="13" spans="1:6" s="5" customFormat="1" ht="153" x14ac:dyDescent="0.2">
      <c r="A13" s="71" t="s">
        <v>26</v>
      </c>
      <c r="B13" s="70" t="s">
        <v>77</v>
      </c>
      <c r="C13" s="79" t="s">
        <v>78</v>
      </c>
      <c r="D13" s="80"/>
      <c r="E13" s="22"/>
      <c r="F13" s="21"/>
    </row>
    <row r="14" spans="1:6" s="5" customFormat="1" ht="38.25" x14ac:dyDescent="0.2">
      <c r="A14" s="64" t="s">
        <v>19</v>
      </c>
      <c r="B14" s="68" t="s">
        <v>79</v>
      </c>
      <c r="C14" s="79" t="s">
        <v>80</v>
      </c>
      <c r="D14" s="80"/>
      <c r="E14" s="22"/>
      <c r="F14" s="21"/>
    </row>
    <row r="15" spans="1:6" s="5" customFormat="1" ht="184.5" customHeight="1" x14ac:dyDescent="0.2">
      <c r="A15" s="64" t="s">
        <v>81</v>
      </c>
      <c r="B15" s="68" t="s">
        <v>82</v>
      </c>
      <c r="C15" s="79" t="s">
        <v>83</v>
      </c>
      <c r="D15" s="80"/>
      <c r="E15" s="22"/>
      <c r="F15" s="21"/>
    </row>
    <row r="16" spans="1:6" s="15" customFormat="1" ht="25.5" customHeight="1" x14ac:dyDescent="0.2">
      <c r="A16" s="39"/>
      <c r="B16" s="40"/>
      <c r="C16" s="41"/>
      <c r="D16" s="41"/>
      <c r="F16" s="42"/>
    </row>
    <row r="17" spans="1:4" s="15" customFormat="1" ht="15.75" x14ac:dyDescent="0.25">
      <c r="A17" s="92" t="s">
        <v>11</v>
      </c>
      <c r="B17" s="92"/>
      <c r="C17" s="92"/>
      <c r="D17" s="92"/>
    </row>
    <row r="18" spans="1:4" s="15" customFormat="1" ht="15" x14ac:dyDescent="0.2">
      <c r="A18" s="66"/>
      <c r="B18" s="97" t="s">
        <v>12</v>
      </c>
      <c r="C18" s="97"/>
      <c r="D18" s="97"/>
    </row>
    <row r="19" spans="1:4" s="15" customFormat="1" ht="15" x14ac:dyDescent="0.2">
      <c r="A19" s="66"/>
      <c r="B19" s="97" t="s">
        <v>27</v>
      </c>
      <c r="C19" s="97"/>
      <c r="D19" s="97"/>
    </row>
    <row r="20" spans="1:4" s="15" customFormat="1" ht="15" x14ac:dyDescent="0.2">
      <c r="A20" s="66"/>
      <c r="B20" s="97" t="s">
        <v>20</v>
      </c>
      <c r="C20" s="97"/>
      <c r="D20" s="97"/>
    </row>
    <row r="21" spans="1:4" s="15" customFormat="1" ht="15" x14ac:dyDescent="0.2">
      <c r="A21" s="66"/>
      <c r="B21" s="97"/>
      <c r="C21" s="97"/>
      <c r="D21" s="97"/>
    </row>
    <row r="22" spans="1:4" s="15" customFormat="1" ht="15" x14ac:dyDescent="0.2">
      <c r="A22" s="66"/>
      <c r="B22" s="97" t="s">
        <v>16</v>
      </c>
      <c r="C22" s="97"/>
      <c r="D22" s="97"/>
    </row>
    <row r="23" spans="1:4" x14ac:dyDescent="0.2">
      <c r="A23" s="98" t="s">
        <v>14</v>
      </c>
      <c r="B23" s="99"/>
      <c r="C23" s="99"/>
      <c r="D23" s="100"/>
    </row>
    <row r="24" spans="1:4" x14ac:dyDescent="0.2">
      <c r="A24" s="101" t="s">
        <v>0</v>
      </c>
      <c r="B24" s="102" t="s">
        <v>1</v>
      </c>
      <c r="C24" s="103" t="s">
        <v>2</v>
      </c>
      <c r="D24" s="103"/>
    </row>
    <row r="25" spans="1:4" x14ac:dyDescent="0.2">
      <c r="A25" s="101"/>
      <c r="B25" s="102"/>
      <c r="C25" s="32" t="s">
        <v>25</v>
      </c>
      <c r="D25" s="43" t="s">
        <v>3</v>
      </c>
    </row>
    <row r="26" spans="1:4" x14ac:dyDescent="0.2">
      <c r="A26" s="12"/>
      <c r="B26" s="16" t="s">
        <v>4</v>
      </c>
      <c r="C26" s="50">
        <v>11609408.699999999</v>
      </c>
      <c r="D26" s="24">
        <v>11901749.699999999</v>
      </c>
    </row>
    <row r="27" spans="1:4" s="11" customFormat="1" x14ac:dyDescent="0.2">
      <c r="A27" s="20" t="s">
        <v>17</v>
      </c>
      <c r="B27" s="29" t="s">
        <v>5</v>
      </c>
      <c r="C27" s="50">
        <f>SUM(C28:C28)</f>
        <v>25237</v>
      </c>
      <c r="D27" s="24">
        <f>SUM(D28:D34)</f>
        <v>110513</v>
      </c>
    </row>
    <row r="28" spans="1:4" s="6" customFormat="1" x14ac:dyDescent="0.2">
      <c r="A28" s="12">
        <v>1</v>
      </c>
      <c r="B28" s="47" t="s">
        <v>133</v>
      </c>
      <c r="C28" s="56">
        <v>25237</v>
      </c>
      <c r="D28" s="44"/>
    </row>
    <row r="29" spans="1:4" s="9" customFormat="1" x14ac:dyDescent="0.2">
      <c r="A29" s="33">
        <v>2</v>
      </c>
      <c r="B29" s="46" t="s">
        <v>28</v>
      </c>
      <c r="C29" s="57"/>
      <c r="D29" s="45">
        <v>-1856.5</v>
      </c>
    </row>
    <row r="30" spans="1:4" s="9" customFormat="1" x14ac:dyDescent="0.2">
      <c r="A30" s="33">
        <v>3</v>
      </c>
      <c r="B30" s="46" t="s">
        <v>29</v>
      </c>
      <c r="C30" s="57"/>
      <c r="D30" s="45">
        <f>35816.6-54045.2</f>
        <v>-18228.599999999999</v>
      </c>
    </row>
    <row r="31" spans="1:4" s="9" customFormat="1" x14ac:dyDescent="0.2">
      <c r="A31" s="33">
        <v>4</v>
      </c>
      <c r="B31" s="46" t="s">
        <v>30</v>
      </c>
      <c r="C31" s="57"/>
      <c r="D31" s="45">
        <f>136538.1+13165.9</f>
        <v>149704</v>
      </c>
    </row>
    <row r="32" spans="1:4" s="9" customFormat="1" x14ac:dyDescent="0.2">
      <c r="A32" s="33">
        <v>5</v>
      </c>
      <c r="B32" s="46" t="s">
        <v>31</v>
      </c>
      <c r="C32" s="57"/>
      <c r="D32" s="45">
        <v>-13153.9</v>
      </c>
    </row>
    <row r="33" spans="1:17" s="9" customFormat="1" x14ac:dyDescent="0.2">
      <c r="A33" s="33">
        <v>6</v>
      </c>
      <c r="B33" s="46" t="s">
        <v>32</v>
      </c>
      <c r="C33" s="57"/>
      <c r="D33" s="45">
        <v>-5455.1</v>
      </c>
    </row>
    <row r="34" spans="1:17" s="9" customFormat="1" x14ac:dyDescent="0.2">
      <c r="A34" s="33">
        <v>7</v>
      </c>
      <c r="B34" s="46" t="s">
        <v>33</v>
      </c>
      <c r="C34" s="57"/>
      <c r="D34" s="45">
        <v>-496.9</v>
      </c>
    </row>
    <row r="35" spans="1:17" s="38" customFormat="1" x14ac:dyDescent="0.2">
      <c r="A35" s="35" t="s">
        <v>18</v>
      </c>
      <c r="B35" s="36" t="s">
        <v>6</v>
      </c>
      <c r="C35" s="25">
        <f>C37+C62+C68</f>
        <v>392173.22</v>
      </c>
      <c r="D35" s="37">
        <f>D37+D62+D68</f>
        <v>392173.22</v>
      </c>
    </row>
    <row r="36" spans="1:17" s="8" customFormat="1" hidden="1" x14ac:dyDescent="0.2">
      <c r="A36" s="28">
        <v>1</v>
      </c>
      <c r="B36" s="26" t="s">
        <v>21</v>
      </c>
      <c r="C36" s="27"/>
      <c r="D36" s="27"/>
    </row>
    <row r="37" spans="1:17" s="8" customFormat="1" x14ac:dyDescent="0.2">
      <c r="A37" s="13">
        <v>1</v>
      </c>
      <c r="B37" s="14" t="s">
        <v>15</v>
      </c>
      <c r="C37" s="25">
        <f>SUM(C39:C60)</f>
        <v>283156.11999999994</v>
      </c>
      <c r="D37" s="25">
        <f>SUM(D39:D60)</f>
        <v>283156.11999999994</v>
      </c>
    </row>
    <row r="38" spans="1:17" s="8" customFormat="1" x14ac:dyDescent="0.2">
      <c r="A38" s="13"/>
      <c r="B38" s="14" t="s">
        <v>23</v>
      </c>
      <c r="C38" s="25"/>
      <c r="D38" s="25"/>
    </row>
    <row r="39" spans="1:17" s="2" customFormat="1" ht="25.5" x14ac:dyDescent="0.2">
      <c r="A39" s="74" t="s">
        <v>35</v>
      </c>
      <c r="B39" s="47" t="s">
        <v>84</v>
      </c>
      <c r="C39" s="4">
        <v>21763</v>
      </c>
      <c r="D39" s="4">
        <v>21763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</row>
    <row r="40" spans="1:17" s="2" customFormat="1" ht="25.5" x14ac:dyDescent="0.2">
      <c r="A40" s="74" t="s">
        <v>36</v>
      </c>
      <c r="B40" s="47" t="s">
        <v>85</v>
      </c>
      <c r="C40" s="4">
        <v>-23032.11</v>
      </c>
      <c r="D40" s="4">
        <v>-23032.11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</row>
    <row r="41" spans="1:17" s="9" customFormat="1" ht="25.5" x14ac:dyDescent="0.2">
      <c r="A41" s="74" t="s">
        <v>37</v>
      </c>
      <c r="B41" s="47" t="s">
        <v>86</v>
      </c>
      <c r="C41" s="54">
        <v>-1.55</v>
      </c>
      <c r="D41" s="54">
        <v>-1.55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</row>
    <row r="42" spans="1:17" s="9" customFormat="1" ht="76.5" x14ac:dyDescent="0.2">
      <c r="A42" s="74" t="s">
        <v>38</v>
      </c>
      <c r="B42" s="47" t="s">
        <v>87</v>
      </c>
      <c r="C42" s="23">
        <v>-2631.8</v>
      </c>
      <c r="D42" s="23">
        <v>-2631.8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</row>
    <row r="43" spans="1:17" s="9" customFormat="1" ht="25.5" x14ac:dyDescent="0.2">
      <c r="A43" s="75" t="s">
        <v>39</v>
      </c>
      <c r="B43" s="47" t="s">
        <v>88</v>
      </c>
      <c r="C43" s="51">
        <v>327192.36</v>
      </c>
      <c r="D43" s="51">
        <v>327192.36</v>
      </c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</row>
    <row r="44" spans="1:17" s="9" customFormat="1" x14ac:dyDescent="0.2">
      <c r="A44" s="75" t="s">
        <v>40</v>
      </c>
      <c r="B44" s="47" t="s">
        <v>89</v>
      </c>
      <c r="C44" s="51">
        <v>-13438.22</v>
      </c>
      <c r="D44" s="51">
        <v>-13438.22</v>
      </c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</row>
    <row r="45" spans="1:17" s="9" customFormat="1" ht="38.25" x14ac:dyDescent="0.2">
      <c r="A45" s="75" t="s">
        <v>41</v>
      </c>
      <c r="B45" s="47" t="s">
        <v>90</v>
      </c>
      <c r="C45" s="4">
        <v>308</v>
      </c>
      <c r="D45" s="4">
        <v>308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</row>
    <row r="46" spans="1:17" s="9" customFormat="1" ht="25.5" x14ac:dyDescent="0.2">
      <c r="A46" s="75" t="s">
        <v>42</v>
      </c>
      <c r="B46" s="47" t="s">
        <v>91</v>
      </c>
      <c r="C46" s="51">
        <v>2480.87</v>
      </c>
      <c r="D46" s="51">
        <v>2480.87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</row>
    <row r="47" spans="1:17" s="9" customFormat="1" x14ac:dyDescent="0.2">
      <c r="A47" s="75" t="s">
        <v>43</v>
      </c>
      <c r="B47" s="47" t="s">
        <v>92</v>
      </c>
      <c r="C47" s="4">
        <v>-320484.2</v>
      </c>
      <c r="D47" s="4">
        <v>-320484.2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</row>
    <row r="48" spans="1:17" s="9" customFormat="1" ht="25.5" x14ac:dyDescent="0.2">
      <c r="A48" s="75" t="s">
        <v>111</v>
      </c>
      <c r="B48" s="47" t="s">
        <v>93</v>
      </c>
      <c r="C48" s="52">
        <v>-160.15</v>
      </c>
      <c r="D48" s="52">
        <v>-160.15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</row>
    <row r="49" spans="1:17" s="9" customFormat="1" x14ac:dyDescent="0.2">
      <c r="A49" s="75" t="s">
        <v>112</v>
      </c>
      <c r="B49" s="47" t="s">
        <v>47</v>
      </c>
      <c r="C49" s="51">
        <v>-5469.63</v>
      </c>
      <c r="D49" s="51">
        <v>-5469.63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</row>
    <row r="50" spans="1:17" s="9" customFormat="1" x14ac:dyDescent="0.2">
      <c r="A50" s="75" t="s">
        <v>113</v>
      </c>
      <c r="B50" s="47" t="s">
        <v>94</v>
      </c>
      <c r="C50" s="4">
        <v>-5401</v>
      </c>
      <c r="D50" s="4">
        <v>-5401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</row>
    <row r="51" spans="1:17" s="9" customFormat="1" ht="25.5" x14ac:dyDescent="0.2">
      <c r="A51" s="75" t="s">
        <v>114</v>
      </c>
      <c r="B51" s="47" t="s">
        <v>95</v>
      </c>
      <c r="C51" s="51">
        <v>78230.06</v>
      </c>
      <c r="D51" s="51">
        <v>78230.06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</row>
    <row r="52" spans="1:17" s="9" customFormat="1" ht="25.5" x14ac:dyDescent="0.2">
      <c r="A52" s="75" t="s">
        <v>115</v>
      </c>
      <c r="B52" s="47" t="s">
        <v>96</v>
      </c>
      <c r="C52" s="51">
        <v>94895.58</v>
      </c>
      <c r="D52" s="51">
        <v>94895.58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</row>
    <row r="53" spans="1:17" s="9" customFormat="1" x14ac:dyDescent="0.2">
      <c r="A53" s="75" t="s">
        <v>116</v>
      </c>
      <c r="B53" s="47" t="s">
        <v>48</v>
      </c>
      <c r="C53" s="4">
        <v>10433.24</v>
      </c>
      <c r="D53" s="4">
        <v>10433.24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</row>
    <row r="54" spans="1:17" s="9" customFormat="1" ht="25.5" x14ac:dyDescent="0.2">
      <c r="A54" s="75" t="s">
        <v>117</v>
      </c>
      <c r="B54" s="47" t="s">
        <v>97</v>
      </c>
      <c r="C54" s="51">
        <v>32110</v>
      </c>
      <c r="D54" s="51">
        <v>32110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</row>
    <row r="55" spans="1:17" s="9" customFormat="1" ht="25.5" x14ac:dyDescent="0.2">
      <c r="A55" s="75" t="s">
        <v>118</v>
      </c>
      <c r="B55" s="47" t="s">
        <v>98</v>
      </c>
      <c r="C55" s="4">
        <v>-11000</v>
      </c>
      <c r="D55" s="4">
        <v>-11000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</row>
    <row r="56" spans="1:17" s="9" customFormat="1" x14ac:dyDescent="0.2">
      <c r="A56" s="75" t="s">
        <v>119</v>
      </c>
      <c r="B56" s="47" t="s">
        <v>49</v>
      </c>
      <c r="C56" s="4">
        <v>-1120.8</v>
      </c>
      <c r="D56" s="4">
        <v>-1120.8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</row>
    <row r="57" spans="1:17" s="9" customFormat="1" x14ac:dyDescent="0.2">
      <c r="A57" s="75" t="s">
        <v>120</v>
      </c>
      <c r="B57" s="47" t="s">
        <v>50</v>
      </c>
      <c r="C57" s="51">
        <v>14399.52</v>
      </c>
      <c r="D57" s="51">
        <v>14399.52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</row>
    <row r="58" spans="1:17" s="8" customFormat="1" x14ac:dyDescent="0.2">
      <c r="A58" s="76" t="s">
        <v>121</v>
      </c>
      <c r="B58" s="47" t="s">
        <v>51</v>
      </c>
      <c r="C58" s="51">
        <v>68175.27</v>
      </c>
      <c r="D58" s="51">
        <v>68175.27</v>
      </c>
    </row>
    <row r="59" spans="1:17" s="8" customFormat="1" x14ac:dyDescent="0.2">
      <c r="A59" s="76" t="s">
        <v>122</v>
      </c>
      <c r="B59" s="47" t="s">
        <v>52</v>
      </c>
      <c r="C59" s="51">
        <v>15907.75</v>
      </c>
      <c r="D59" s="51">
        <v>15907.75</v>
      </c>
    </row>
    <row r="60" spans="1:17" s="8" customFormat="1" ht="25.5" x14ac:dyDescent="0.2">
      <c r="A60" s="76" t="s">
        <v>123</v>
      </c>
      <c r="B60" s="47" t="s">
        <v>99</v>
      </c>
      <c r="C60" s="53">
        <v>-7.0000000000000007E-2</v>
      </c>
      <c r="D60" s="58">
        <v>-7.0000000000000007E-2</v>
      </c>
    </row>
    <row r="61" spans="1:17" s="8" customFormat="1" x14ac:dyDescent="0.2">
      <c r="A61" s="76"/>
      <c r="B61" s="47"/>
      <c r="C61" s="53"/>
      <c r="D61" s="50"/>
    </row>
    <row r="62" spans="1:17" s="8" customFormat="1" x14ac:dyDescent="0.2">
      <c r="A62" s="76" t="s">
        <v>124</v>
      </c>
      <c r="B62" s="14" t="s">
        <v>53</v>
      </c>
      <c r="C62" s="25">
        <f>SUM(C64:C66)</f>
        <v>41985</v>
      </c>
      <c r="D62" s="50">
        <f>D64+D65+D66</f>
        <v>41985</v>
      </c>
    </row>
    <row r="63" spans="1:17" s="8" customFormat="1" x14ac:dyDescent="0.2">
      <c r="A63" s="76"/>
      <c r="B63" s="14" t="s">
        <v>23</v>
      </c>
      <c r="C63" s="25"/>
      <c r="D63" s="50"/>
    </row>
    <row r="64" spans="1:17" s="8" customFormat="1" ht="25.5" x14ac:dyDescent="0.2">
      <c r="A64" s="76" t="s">
        <v>125</v>
      </c>
      <c r="B64" s="47" t="s">
        <v>54</v>
      </c>
      <c r="C64" s="51">
        <v>1366</v>
      </c>
      <c r="D64" s="51">
        <v>1366</v>
      </c>
    </row>
    <row r="65" spans="1:17" s="8" customFormat="1" ht="38.25" x14ac:dyDescent="0.2">
      <c r="A65" s="76" t="s">
        <v>126</v>
      </c>
      <c r="B65" s="47" t="s">
        <v>55</v>
      </c>
      <c r="C65" s="51">
        <v>39823</v>
      </c>
      <c r="D65" s="51">
        <v>39823</v>
      </c>
    </row>
    <row r="66" spans="1:17" s="8" customFormat="1" ht="25.5" x14ac:dyDescent="0.2">
      <c r="A66" s="76" t="s">
        <v>127</v>
      </c>
      <c r="B66" s="47" t="s">
        <v>132</v>
      </c>
      <c r="C66" s="51">
        <v>796</v>
      </c>
      <c r="D66" s="51">
        <v>796</v>
      </c>
    </row>
    <row r="67" spans="1:17" s="8" customFormat="1" x14ac:dyDescent="0.2">
      <c r="A67" s="76"/>
      <c r="B67" s="47"/>
      <c r="C67" s="54"/>
      <c r="D67" s="50"/>
    </row>
    <row r="68" spans="1:17" s="8" customFormat="1" x14ac:dyDescent="0.2">
      <c r="A68" s="76" t="s">
        <v>128</v>
      </c>
      <c r="B68" s="14" t="s">
        <v>56</v>
      </c>
      <c r="C68" s="55">
        <f>SUM(C70:C72)</f>
        <v>67032.100000000006</v>
      </c>
      <c r="D68" s="50">
        <f>SUM(D70:D72)</f>
        <v>67032.100000000006</v>
      </c>
    </row>
    <row r="69" spans="1:17" s="8" customFormat="1" x14ac:dyDescent="0.2">
      <c r="A69" s="76"/>
      <c r="B69" s="14" t="s">
        <v>23</v>
      </c>
      <c r="C69" s="55"/>
      <c r="D69" s="50"/>
    </row>
    <row r="70" spans="1:17" s="8" customFormat="1" ht="38.25" x14ac:dyDescent="0.2">
      <c r="A70" s="76" t="s">
        <v>129</v>
      </c>
      <c r="B70" s="47" t="s">
        <v>57</v>
      </c>
      <c r="C70" s="54">
        <v>2515</v>
      </c>
      <c r="D70" s="51">
        <v>2515</v>
      </c>
    </row>
    <row r="71" spans="1:17" s="8" customFormat="1" x14ac:dyDescent="0.2">
      <c r="A71" s="76" t="s">
        <v>130</v>
      </c>
      <c r="B71" s="47" t="s">
        <v>58</v>
      </c>
      <c r="C71" s="54">
        <v>18827</v>
      </c>
      <c r="D71" s="51">
        <v>18827</v>
      </c>
    </row>
    <row r="72" spans="1:17" s="8" customFormat="1" ht="25.5" x14ac:dyDescent="0.2">
      <c r="A72" s="76" t="s">
        <v>131</v>
      </c>
      <c r="B72" s="47" t="s">
        <v>59</v>
      </c>
      <c r="C72" s="54">
        <v>45690.1</v>
      </c>
      <c r="D72" s="51">
        <v>45690.1</v>
      </c>
    </row>
    <row r="73" spans="1:17" s="8" customFormat="1" x14ac:dyDescent="0.2">
      <c r="A73" s="73"/>
      <c r="B73" s="47"/>
      <c r="C73" s="54"/>
      <c r="D73" s="50"/>
    </row>
    <row r="74" spans="1:17" ht="17.25" customHeight="1" x14ac:dyDescent="0.2">
      <c r="A74" s="95" t="s">
        <v>9</v>
      </c>
      <c r="B74" s="96"/>
      <c r="C74" s="31">
        <f>C35+C27+C26</f>
        <v>12026818.92</v>
      </c>
      <c r="D74" s="31">
        <f>D26+D35+D27</f>
        <v>12404435.92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</row>
    <row r="75" spans="1:17" s="8" customFormat="1" ht="13.15" customHeight="1" x14ac:dyDescent="0.2">
      <c r="A75" s="17"/>
      <c r="B75" s="17"/>
      <c r="C75" s="18"/>
      <c r="D75" s="19"/>
    </row>
    <row r="76" spans="1:17" s="8" customFormat="1" ht="13.15" customHeight="1" x14ac:dyDescent="0.2">
      <c r="A76" s="98" t="s">
        <v>44</v>
      </c>
      <c r="B76" s="99"/>
      <c r="C76" s="99"/>
      <c r="D76" s="100"/>
      <c r="E76" s="9"/>
      <c r="F76" s="9"/>
      <c r="G76" s="9"/>
      <c r="H76" s="9"/>
      <c r="I76" s="9"/>
      <c r="J76" s="9"/>
    </row>
    <row r="77" spans="1:17" s="8" customFormat="1" ht="13.15" customHeight="1" x14ac:dyDescent="0.2">
      <c r="A77" s="101" t="s">
        <v>0</v>
      </c>
      <c r="B77" s="102" t="s">
        <v>1</v>
      </c>
      <c r="C77" s="103" t="s">
        <v>2</v>
      </c>
      <c r="D77" s="103"/>
      <c r="E77" s="9"/>
      <c r="F77" s="9"/>
      <c r="G77" s="9"/>
      <c r="H77" s="9"/>
      <c r="I77" s="9"/>
      <c r="J77" s="9"/>
    </row>
    <row r="78" spans="1:17" s="8" customFormat="1" ht="13.15" customHeight="1" x14ac:dyDescent="0.2">
      <c r="A78" s="101"/>
      <c r="B78" s="102"/>
      <c r="C78" s="32" t="s">
        <v>25</v>
      </c>
      <c r="D78" s="43" t="s">
        <v>3</v>
      </c>
      <c r="E78" s="9"/>
      <c r="F78" s="9"/>
      <c r="G78" s="9"/>
      <c r="H78" s="9"/>
      <c r="I78" s="9"/>
      <c r="J78" s="9"/>
    </row>
    <row r="79" spans="1:17" s="8" customFormat="1" ht="13.15" customHeight="1" x14ac:dyDescent="0.2">
      <c r="A79" s="12"/>
      <c r="B79" s="16" t="s">
        <v>4</v>
      </c>
      <c r="C79" s="50">
        <v>10692774.9</v>
      </c>
      <c r="D79" s="24">
        <v>10783828.800000001</v>
      </c>
      <c r="E79" s="9"/>
      <c r="F79" s="9"/>
      <c r="G79" s="9"/>
      <c r="H79" s="9"/>
      <c r="I79" s="9"/>
      <c r="J79" s="9"/>
    </row>
    <row r="80" spans="1:17" s="8" customFormat="1" ht="13.15" customHeight="1" x14ac:dyDescent="0.2">
      <c r="A80" s="20" t="s">
        <v>17</v>
      </c>
      <c r="B80" s="29" t="s">
        <v>5</v>
      </c>
      <c r="C80" s="50">
        <v>0</v>
      </c>
      <c r="D80" s="24">
        <f>SUM(D81:D81)</f>
        <v>0</v>
      </c>
      <c r="E80" s="9"/>
      <c r="F80" s="9"/>
      <c r="G80" s="9"/>
      <c r="H80" s="9"/>
      <c r="I80" s="9"/>
      <c r="J80" s="9"/>
    </row>
    <row r="81" spans="1:10" ht="13.15" customHeight="1" x14ac:dyDescent="0.2">
      <c r="A81" s="12">
        <v>1</v>
      </c>
      <c r="B81" s="30"/>
      <c r="C81" s="56"/>
      <c r="D81" s="44"/>
      <c r="E81" s="9"/>
      <c r="F81" s="9"/>
      <c r="G81" s="9"/>
      <c r="H81" s="9"/>
      <c r="I81" s="9"/>
      <c r="J81" s="9"/>
    </row>
    <row r="82" spans="1:10" x14ac:dyDescent="0.2">
      <c r="A82" s="35" t="s">
        <v>18</v>
      </c>
      <c r="B82" s="36" t="s">
        <v>6</v>
      </c>
      <c r="C82" s="25">
        <f>C84</f>
        <v>-468273.2</v>
      </c>
      <c r="D82" s="37">
        <f>D84</f>
        <v>-468273.14999999997</v>
      </c>
      <c r="E82" s="9"/>
      <c r="F82" s="9"/>
      <c r="G82" s="9"/>
      <c r="H82" s="9"/>
      <c r="I82" s="9"/>
      <c r="J82" s="9"/>
    </row>
    <row r="83" spans="1:10" s="15" customFormat="1" x14ac:dyDescent="0.2">
      <c r="A83" s="59">
        <v>1</v>
      </c>
      <c r="B83" s="14" t="s">
        <v>23</v>
      </c>
      <c r="C83" s="25"/>
      <c r="D83" s="37"/>
    </row>
    <row r="84" spans="1:10" x14ac:dyDescent="0.2">
      <c r="A84" s="13">
        <v>1</v>
      </c>
      <c r="B84" s="14" t="s">
        <v>15</v>
      </c>
      <c r="C84" s="25">
        <f>SUM(C86:C95)</f>
        <v>-468273.2</v>
      </c>
      <c r="D84" s="25">
        <f>SUM(D86:D95)</f>
        <v>-468273.14999999997</v>
      </c>
      <c r="E84" s="9"/>
      <c r="F84" s="9"/>
      <c r="G84" s="9"/>
      <c r="H84" s="9"/>
      <c r="I84" s="9"/>
      <c r="J84" s="9"/>
    </row>
    <row r="85" spans="1:10" x14ac:dyDescent="0.2">
      <c r="A85" s="13"/>
      <c r="B85" s="14" t="s">
        <v>23</v>
      </c>
      <c r="C85" s="25"/>
      <c r="D85" s="25"/>
      <c r="E85" s="9"/>
      <c r="F85" s="9"/>
      <c r="G85" s="9"/>
      <c r="H85" s="9"/>
      <c r="I85" s="9"/>
      <c r="J85" s="9"/>
    </row>
    <row r="86" spans="1:10" x14ac:dyDescent="0.2">
      <c r="A86" s="77" t="s">
        <v>35</v>
      </c>
      <c r="B86" s="47" t="s">
        <v>100</v>
      </c>
      <c r="C86" s="4">
        <v>-304780.5</v>
      </c>
      <c r="D86" s="4">
        <v>-304780.5</v>
      </c>
      <c r="E86" s="9"/>
      <c r="F86" s="9"/>
      <c r="G86" s="9"/>
      <c r="H86" s="9"/>
      <c r="I86" s="9"/>
      <c r="J86" s="9"/>
    </row>
    <row r="87" spans="1:10" x14ac:dyDescent="0.2">
      <c r="A87" s="77" t="s">
        <v>36</v>
      </c>
      <c r="B87" s="47" t="s">
        <v>34</v>
      </c>
      <c r="C87" s="4">
        <v>-131788.29999999999</v>
      </c>
      <c r="D87" s="4">
        <v>-131788.29999999999</v>
      </c>
      <c r="E87" s="9"/>
      <c r="G87" s="9"/>
      <c r="H87" s="9"/>
      <c r="I87" s="9"/>
      <c r="J87" s="9"/>
    </row>
    <row r="88" spans="1:10" x14ac:dyDescent="0.2">
      <c r="A88" s="77" t="s">
        <v>37</v>
      </c>
      <c r="B88" s="47" t="s">
        <v>46</v>
      </c>
      <c r="C88" s="49">
        <v>-348.2</v>
      </c>
      <c r="D88" s="49">
        <v>-348.2</v>
      </c>
      <c r="E88" s="9"/>
      <c r="G88" s="9"/>
      <c r="H88" s="9"/>
      <c r="I88" s="9"/>
      <c r="J88" s="9"/>
    </row>
    <row r="89" spans="1:10" x14ac:dyDescent="0.2">
      <c r="A89" s="77" t="s">
        <v>38</v>
      </c>
      <c r="B89" s="47" t="s">
        <v>101</v>
      </c>
      <c r="C89" s="23">
        <v>-47970</v>
      </c>
      <c r="D89" s="23">
        <v>-47970</v>
      </c>
      <c r="E89" s="9"/>
      <c r="G89" s="9"/>
      <c r="H89" s="9"/>
      <c r="I89" s="9"/>
      <c r="J89" s="9"/>
    </row>
    <row r="90" spans="1:10" ht="25.5" x14ac:dyDescent="0.2">
      <c r="A90" s="77" t="s">
        <v>39</v>
      </c>
      <c r="B90" s="47" t="s">
        <v>102</v>
      </c>
      <c r="C90" s="4">
        <v>-46076.4</v>
      </c>
      <c r="D90" s="4">
        <v>-46076.4</v>
      </c>
      <c r="E90" s="9"/>
      <c r="G90" s="9"/>
      <c r="H90" s="9"/>
      <c r="I90" s="9"/>
      <c r="J90" s="9"/>
    </row>
    <row r="91" spans="1:10" ht="26.25" customHeight="1" x14ac:dyDescent="0.2">
      <c r="A91" s="77" t="s">
        <v>40</v>
      </c>
      <c r="B91" s="47" t="s">
        <v>103</v>
      </c>
      <c r="C91" s="4">
        <v>-2695</v>
      </c>
      <c r="D91" s="4">
        <v>-2695</v>
      </c>
      <c r="E91" s="9"/>
      <c r="G91" s="9"/>
      <c r="H91" s="9"/>
      <c r="I91" s="9"/>
      <c r="J91" s="9"/>
    </row>
    <row r="92" spans="1:10" ht="38.25" x14ac:dyDescent="0.2">
      <c r="A92" s="77" t="s">
        <v>41</v>
      </c>
      <c r="B92" s="47" t="s">
        <v>104</v>
      </c>
      <c r="C92" s="4">
        <v>-1.4</v>
      </c>
      <c r="D92" s="4">
        <v>-1.35</v>
      </c>
      <c r="E92" s="9"/>
      <c r="G92" s="9"/>
      <c r="H92" s="9"/>
      <c r="I92" s="9"/>
      <c r="J92" s="9"/>
    </row>
    <row r="93" spans="1:10" ht="25.5" x14ac:dyDescent="0.2">
      <c r="A93" s="77" t="s">
        <v>42</v>
      </c>
      <c r="B93" s="47" t="s">
        <v>105</v>
      </c>
      <c r="C93" s="4">
        <v>3922</v>
      </c>
      <c r="D93" s="4">
        <v>3922</v>
      </c>
      <c r="E93" s="9"/>
      <c r="G93" s="9"/>
      <c r="H93" s="9"/>
      <c r="I93" s="9"/>
      <c r="J93" s="9"/>
    </row>
    <row r="94" spans="1:10" x14ac:dyDescent="0.2">
      <c r="A94" s="77" t="s">
        <v>43</v>
      </c>
      <c r="B94" s="47" t="s">
        <v>106</v>
      </c>
      <c r="C94" s="4">
        <v>13796.4</v>
      </c>
      <c r="D94" s="4">
        <v>13796.4</v>
      </c>
      <c r="E94" s="9"/>
      <c r="G94" s="9"/>
      <c r="H94" s="9"/>
      <c r="I94" s="9"/>
      <c r="J94" s="9"/>
    </row>
    <row r="95" spans="1:10" ht="25.5" x14ac:dyDescent="0.2">
      <c r="A95" s="77" t="s">
        <v>111</v>
      </c>
      <c r="B95" s="47" t="s">
        <v>107</v>
      </c>
      <c r="C95" s="4">
        <v>47668.2</v>
      </c>
      <c r="D95" s="4">
        <v>47668.2</v>
      </c>
      <c r="E95" s="9"/>
      <c r="G95" s="9"/>
      <c r="H95" s="9"/>
      <c r="I95" s="9"/>
      <c r="J95" s="9"/>
    </row>
    <row r="96" spans="1:10" x14ac:dyDescent="0.2">
      <c r="A96" s="95" t="s">
        <v>9</v>
      </c>
      <c r="B96" s="96"/>
      <c r="C96" s="31">
        <f>C79+C82</f>
        <v>10224501.700000001</v>
      </c>
      <c r="D96" s="31">
        <f>D79+D82+D80-0.1</f>
        <v>10315555.550000001</v>
      </c>
      <c r="F96" s="61"/>
    </row>
    <row r="97" spans="1:6" x14ac:dyDescent="0.2">
      <c r="F97" s="48"/>
    </row>
    <row r="98" spans="1:6" x14ac:dyDescent="0.2">
      <c r="F98" s="48"/>
    </row>
    <row r="99" spans="1:6" x14ac:dyDescent="0.2">
      <c r="A99" s="98" t="s">
        <v>45</v>
      </c>
      <c r="B99" s="99"/>
      <c r="C99" s="99"/>
      <c r="D99" s="100"/>
      <c r="F99" s="48"/>
    </row>
    <row r="100" spans="1:6" x14ac:dyDescent="0.2">
      <c r="A100" s="101" t="s">
        <v>0</v>
      </c>
      <c r="B100" s="102" t="s">
        <v>1</v>
      </c>
      <c r="C100" s="103" t="s">
        <v>2</v>
      </c>
      <c r="D100" s="103"/>
      <c r="F100" s="48"/>
    </row>
    <row r="101" spans="1:6" x14ac:dyDescent="0.2">
      <c r="A101" s="101"/>
      <c r="B101" s="102"/>
      <c r="C101" s="32" t="s">
        <v>25</v>
      </c>
      <c r="D101" s="43" t="s">
        <v>3</v>
      </c>
      <c r="F101" s="48"/>
    </row>
    <row r="102" spans="1:6" x14ac:dyDescent="0.2">
      <c r="A102" s="12"/>
      <c r="B102" s="16" t="s">
        <v>4</v>
      </c>
      <c r="C102" s="50">
        <v>8743969.4000000004</v>
      </c>
      <c r="D102" s="24">
        <v>8724299.6999999993</v>
      </c>
      <c r="F102" s="48"/>
    </row>
    <row r="103" spans="1:6" x14ac:dyDescent="0.2">
      <c r="A103" s="20" t="s">
        <v>17</v>
      </c>
      <c r="B103" s="29" t="s">
        <v>5</v>
      </c>
      <c r="C103" s="50">
        <v>0</v>
      </c>
      <c r="D103" s="24">
        <f>SUM(D104:D104)</f>
        <v>0</v>
      </c>
    </row>
    <row r="104" spans="1:6" x14ac:dyDescent="0.2">
      <c r="A104" s="12">
        <v>1</v>
      </c>
      <c r="B104" s="30"/>
      <c r="C104" s="56"/>
      <c r="D104" s="44"/>
    </row>
    <row r="105" spans="1:6" x14ac:dyDescent="0.2">
      <c r="A105" s="35" t="s">
        <v>18</v>
      </c>
      <c r="B105" s="36" t="s">
        <v>6</v>
      </c>
      <c r="C105" s="25">
        <f>C107</f>
        <v>154819</v>
      </c>
      <c r="D105" s="37">
        <f>D107</f>
        <v>154819</v>
      </c>
    </row>
    <row r="106" spans="1:6" x14ac:dyDescent="0.2">
      <c r="A106" s="13"/>
      <c r="B106" s="14" t="s">
        <v>23</v>
      </c>
      <c r="C106" s="25"/>
      <c r="D106" s="25"/>
    </row>
    <row r="107" spans="1:6" x14ac:dyDescent="0.2">
      <c r="A107" s="13">
        <v>1</v>
      </c>
      <c r="B107" s="14" t="s">
        <v>15</v>
      </c>
      <c r="C107" s="25">
        <f>SUM(C109:C110)</f>
        <v>154819</v>
      </c>
      <c r="D107" s="25">
        <f>SUM(D109:D110)</f>
        <v>154819</v>
      </c>
    </row>
    <row r="108" spans="1:6" x14ac:dyDescent="0.2">
      <c r="A108" s="13"/>
      <c r="B108" s="14" t="s">
        <v>23</v>
      </c>
      <c r="C108" s="25"/>
      <c r="D108" s="25"/>
    </row>
    <row r="109" spans="1:6" ht="38.25" x14ac:dyDescent="0.2">
      <c r="A109" s="74" t="s">
        <v>35</v>
      </c>
      <c r="B109" s="47" t="s">
        <v>104</v>
      </c>
      <c r="C109" s="4">
        <v>-1.4</v>
      </c>
      <c r="D109" s="4">
        <v>-1.4</v>
      </c>
    </row>
    <row r="110" spans="1:6" x14ac:dyDescent="0.2">
      <c r="A110" s="74" t="s">
        <v>36</v>
      </c>
      <c r="B110" s="47" t="s">
        <v>34</v>
      </c>
      <c r="C110" s="4">
        <v>154820.4</v>
      </c>
      <c r="D110" s="4">
        <v>154820.4</v>
      </c>
    </row>
    <row r="111" spans="1:6" x14ac:dyDescent="0.2">
      <c r="A111" s="95" t="s">
        <v>9</v>
      </c>
      <c r="B111" s="96"/>
      <c r="C111" s="31">
        <f>C105+C103+C102</f>
        <v>8898788.4000000004</v>
      </c>
      <c r="D111" s="31">
        <f>D102+D105+D103</f>
        <v>8879118.6999999993</v>
      </c>
    </row>
    <row r="114" spans="1:4" ht="18" customHeight="1" x14ac:dyDescent="0.2">
      <c r="A114" s="72" t="s">
        <v>108</v>
      </c>
      <c r="B114" s="72"/>
      <c r="C114" s="8"/>
      <c r="D114" s="8"/>
    </row>
    <row r="115" spans="1:4" x14ac:dyDescent="0.2">
      <c r="A115" s="72" t="s">
        <v>109</v>
      </c>
      <c r="B115" s="72"/>
      <c r="C115" s="8"/>
      <c r="D115" s="78" t="s">
        <v>110</v>
      </c>
    </row>
  </sheetData>
  <mergeCells count="36">
    <mergeCell ref="A99:D99"/>
    <mergeCell ref="A100:A101"/>
    <mergeCell ref="B100:B101"/>
    <mergeCell ref="C100:D100"/>
    <mergeCell ref="A111:B111"/>
    <mergeCell ref="A76:D76"/>
    <mergeCell ref="A77:A78"/>
    <mergeCell ref="B77:B78"/>
    <mergeCell ref="C77:D77"/>
    <mergeCell ref="A96:B96"/>
    <mergeCell ref="A74:B74"/>
    <mergeCell ref="A17:D17"/>
    <mergeCell ref="B18:D18"/>
    <mergeCell ref="B20:D20"/>
    <mergeCell ref="B21:D21"/>
    <mergeCell ref="B22:D22"/>
    <mergeCell ref="A23:D23"/>
    <mergeCell ref="A24:A25"/>
    <mergeCell ref="B24:B25"/>
    <mergeCell ref="C24:D24"/>
    <mergeCell ref="B19:D19"/>
    <mergeCell ref="A1:D1"/>
    <mergeCell ref="A2:D2"/>
    <mergeCell ref="B3:D3"/>
    <mergeCell ref="A5:D5"/>
    <mergeCell ref="C6:D6"/>
    <mergeCell ref="B4:D4"/>
    <mergeCell ref="C15:D15"/>
    <mergeCell ref="C13:D13"/>
    <mergeCell ref="C14:D14"/>
    <mergeCell ref="C7:D7"/>
    <mergeCell ref="C8:D8"/>
    <mergeCell ref="C9:D9"/>
    <mergeCell ref="C10:D10"/>
    <mergeCell ref="C11:D11"/>
    <mergeCell ref="C12:D12"/>
  </mergeCells>
  <printOptions horizontalCentered="1"/>
  <pageMargins left="0.78740157480314965" right="0.78740157480314965" top="0.39370078740157483" bottom="0.39370078740157483" header="0.31496062992125984" footer="0.19685039370078741"/>
  <pageSetup paperSize="9" scale="69" fitToHeight="4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СД</vt:lpstr>
      <vt:lpstr>'для СД'!Область_печати</vt:lpstr>
    </vt:vector>
  </TitlesOfParts>
  <Company>MinFin MO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</dc:creator>
  <cp:lastModifiedBy>FAdmin</cp:lastModifiedBy>
  <cp:lastPrinted>2022-06-09T14:19:07Z</cp:lastPrinted>
  <dcterms:created xsi:type="dcterms:W3CDTF">2006-09-20T13:45:32Z</dcterms:created>
  <dcterms:modified xsi:type="dcterms:W3CDTF">2022-06-09T11:52:27Z</dcterms:modified>
</cp:coreProperties>
</file>